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C580B53-868E-4C61-993D-DBE8A5B1F7CB}" xr6:coauthVersionLast="47" xr6:coauthVersionMax="47" xr10:uidLastSave="{00000000-0000-0000-0000-000000000000}"/>
  <bookViews>
    <workbookView xWindow="45495" yWindow="3390" windowWidth="28800" windowHeight="1543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36" l="1"/>
  <c r="Y37" i="136" l="1"/>
  <c r="S39" i="136"/>
  <c r="Q37" i="136"/>
  <c r="Q35" i="136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Q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R39" i="136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<sst xmlns="http://schemas.openxmlformats.org/spreadsheetml/2006/main" count="1695" uniqueCount="388">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</sst>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I25" activePane="bottomRight" state="frozen"/>
      <selection pane="topRight" activeCell="C1" sqref="C1"/>
      <selection pane="bottomLeft" activeCell="A7" sqref="A7"/>
      <selection pane="bottomRight" activeCell="P47" sqref="P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-3206969.375</v>
      </c>
      <c r="Y33" s="156">
        <f>Y32-K33-L33+1</f>
        <v>-3204436</v>
      </c>
      <c r="Z33" s="217">
        <f>AVERAGE(Y33:Y41)</f>
        <v>-3207379.888888889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-14200</v>
      </c>
      <c r="J36" s="25">
        <v>-300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17000</v>
      </c>
      <c r="J37" s="25">
        <v>-300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-3500</v>
      </c>
      <c r="J40" s="25">
        <v>-600</v>
      </c>
      <c r="K40" s="170">
        <f t="shared" si="8"/>
        <v>-3800</v>
      </c>
      <c r="L40" s="171"/>
      <c r="M40" s="153"/>
      <c r="N40" s="149">
        <f t="shared" si="9"/>
        <v>-6496</v>
      </c>
      <c r="O40" s="67">
        <f t="shared" si="2"/>
        <v>5406.3323529413628</v>
      </c>
      <c r="P40" s="7">
        <f t="shared" si="5"/>
        <v>183815.30000000633</v>
      </c>
      <c r="Q40" s="164">
        <f>Q39+N40-3</f>
        <v>156462.45000000019</v>
      </c>
      <c r="R40" s="29">
        <f t="shared" si="3"/>
        <v>103.29822703155935</v>
      </c>
      <c r="S40" s="5">
        <f>SUM($Q$7:$Q40)/T40-1</f>
        <v>169291.33235294136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-3213935</v>
      </c>
      <c r="Y40" s="156">
        <f>Y39-K40-L40+2</f>
        <v>-3213904</v>
      </c>
      <c r="Z40" s="217">
        <f>AVERAGE(Y40:Y48)</f>
        <v>-3206591.3333333335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3561871</v>
      </c>
      <c r="H41" s="132">
        <v>300</v>
      </c>
      <c r="I41" s="25">
        <v>-2000</v>
      </c>
      <c r="J41" s="25">
        <v>-600</v>
      </c>
      <c r="K41" s="170">
        <f t="shared" si="8"/>
        <v>-2300</v>
      </c>
      <c r="L41" s="171"/>
      <c r="M41" s="153"/>
      <c r="N41" s="149">
        <f t="shared" si="9"/>
        <v>3559571</v>
      </c>
      <c r="O41" s="67">
        <f t="shared" si="2"/>
        <v>106741.79285714304</v>
      </c>
      <c r="P41" s="7">
        <f t="shared" si="5"/>
        <v>3735962.7500000065</v>
      </c>
      <c r="Q41" s="164">
        <f>Q40+N41</f>
        <v>3716033.45</v>
      </c>
      <c r="R41" s="29">
        <f t="shared" si="3"/>
        <v>165.13234373719726</v>
      </c>
      <c r="S41" s="5">
        <f>SUM($Q$7:$Q41)/T41+1</f>
        <v>270628.7928571431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-3211603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/>
      <c r="F42" s="23"/>
      <c r="G42" s="26">
        <f>D42+E42+F42-E41-F41</f>
        <v>-1964</v>
      </c>
      <c r="H42" s="132">
        <v>300</v>
      </c>
      <c r="I42" s="25">
        <v>-2000</v>
      </c>
      <c r="J42" s="25">
        <v>-600</v>
      </c>
      <c r="K42" s="170">
        <f t="shared" si="8"/>
        <v>-2300</v>
      </c>
      <c r="L42" s="171"/>
      <c r="M42" s="153"/>
      <c r="N42" s="149">
        <f t="shared" si="9"/>
        <v>-4264</v>
      </c>
      <c r="O42" s="67">
        <f t="shared" si="2"/>
        <v>202329.08888888906</v>
      </c>
      <c r="P42" s="7">
        <f t="shared" si="5"/>
        <v>7283847.2000000067</v>
      </c>
      <c r="Q42" s="164">
        <f>Q41+N42+1</f>
        <v>3711770.45</v>
      </c>
      <c r="R42" s="29">
        <f t="shared" si="3"/>
        <v>223.456603302838</v>
      </c>
      <c r="S42" s="5">
        <f>SUM($Q$7:$Q42)/T42-1</f>
        <v>366214.08888888906</v>
      </c>
      <c r="T42" s="18">
        <v>36</v>
      </c>
      <c r="U42" s="138"/>
      <c r="V42" s="137"/>
      <c r="W42" s="105"/>
      <c r="X42" s="167"/>
      <c r="Y42" s="156">
        <f t="shared" ref="Y42:Y47" si="12">Y41-K42-L42</f>
        <v>-3209303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>
        <v>300</v>
      </c>
      <c r="I43" s="25">
        <v>-2000</v>
      </c>
      <c r="J43" s="25">
        <v>-600</v>
      </c>
      <c r="K43" s="170">
        <f t="shared" si="8"/>
        <v>-2300</v>
      </c>
      <c r="L43" s="171"/>
      <c r="M43" s="153"/>
      <c r="N43" s="149">
        <f t="shared" si="9"/>
        <v>-2300</v>
      </c>
      <c r="O43" s="67">
        <f t="shared" si="2"/>
        <v>292687.3959459461</v>
      </c>
      <c r="P43" s="7">
        <f t="shared" si="5"/>
        <v>10829433.650000006</v>
      </c>
      <c r="Q43" s="164">
        <f>Q42+N43+2</f>
        <v>3709472.45</v>
      </c>
      <c r="R43" s="29">
        <f t="shared" si="3"/>
        <v>278.53471068056217</v>
      </c>
      <c r="S43" s="5">
        <f>SUM($Q$7:$Q43)/T43-94</f>
        <v>456479.3959459461</v>
      </c>
      <c r="T43" s="18">
        <v>37</v>
      </c>
      <c r="U43" s="138"/>
      <c r="V43" s="137"/>
      <c r="W43" s="105"/>
      <c r="X43" s="167"/>
      <c r="Y43" s="156">
        <f t="shared" si="12"/>
        <v>-3207003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-2000</v>
      </c>
      <c r="J44" s="25">
        <v>-600</v>
      </c>
      <c r="K44" s="170">
        <f t="shared" si="8"/>
        <v>-2300</v>
      </c>
      <c r="L44" s="171"/>
      <c r="M44" s="153"/>
      <c r="N44" s="149">
        <f t="shared" si="9"/>
        <v>-2300</v>
      </c>
      <c r="O44" s="67">
        <f t="shared" si="2"/>
        <v>378229.45000000013</v>
      </c>
      <c r="P44" s="7">
        <f t="shared" si="5"/>
        <v>14372719.100000005</v>
      </c>
      <c r="Q44" s="164">
        <f>Q43+N44-1</f>
        <v>3707171.45</v>
      </c>
      <c r="R44" s="29">
        <f t="shared" si="3"/>
        <v>330.78874949660138</v>
      </c>
      <c r="S44" s="5">
        <f>SUM($Q$7:$Q44)/T44+1</f>
        <v>542116.45000000019</v>
      </c>
      <c r="T44" s="18">
        <v>38</v>
      </c>
      <c r="U44" s="138"/>
      <c r="V44" s="137"/>
      <c r="W44" s="105"/>
      <c r="X44" s="167"/>
      <c r="Y44" s="156">
        <f>Y43-K44-L44+1</f>
        <v>-3204702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459384.73205128219</v>
      </c>
      <c r="P45" s="7">
        <f t="shared" si="5"/>
        <v>17916004.550000004</v>
      </c>
      <c r="Q45" s="164">
        <f t="shared" ref="Q45:Q46" si="13">Q44+N45</f>
        <v>3707171.45</v>
      </c>
      <c r="R45" s="29">
        <f t="shared" si="3"/>
        <v>380.30809956389334</v>
      </c>
      <c r="S45" s="5">
        <f>SUM($Q$7:$Q45)/T45+1</f>
        <v>623271.73205128219</v>
      </c>
      <c r="T45" s="18">
        <v>39</v>
      </c>
      <c r="U45" s="138"/>
      <c r="V45" s="137"/>
      <c r="W45" s="105"/>
      <c r="X45" s="167"/>
      <c r="Y45" s="156">
        <f t="shared" si="12"/>
        <v>-3204702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536482.25000000012</v>
      </c>
      <c r="P46" s="7">
        <f t="shared" si="5"/>
        <v>21459290.000000004</v>
      </c>
      <c r="Q46" s="164">
        <f t="shared" si="13"/>
        <v>3707171.45</v>
      </c>
      <c r="R46" s="29">
        <f t="shared" si="3"/>
        <v>427.35148212782059</v>
      </c>
      <c r="S46" s="5">
        <f>SUM($Q$7:$Q46)/T46+1</f>
        <v>700369.25000000012</v>
      </c>
      <c r="T46" s="18">
        <v>40</v>
      </c>
      <c r="U46" s="138"/>
      <c r="V46" s="137"/>
      <c r="W46" s="105"/>
      <c r="X46" s="167"/>
      <c r="Y46" s="156">
        <f t="shared" si="12"/>
        <v>-3204702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-300</v>
      </c>
      <c r="K47" s="170">
        <f t="shared" si="8"/>
        <v>-2000</v>
      </c>
      <c r="L47" s="171"/>
      <c r="M47" s="153"/>
      <c r="N47" s="149">
        <f t="shared" si="9"/>
        <v>-2000</v>
      </c>
      <c r="O47" s="67">
        <f t="shared" si="2"/>
        <v>609770.1573170732</v>
      </c>
      <c r="P47" s="7">
        <f t="shared" si="5"/>
        <v>25000576.450000003</v>
      </c>
      <c r="Q47" s="164">
        <f>Q46+N47+1</f>
        <v>3705172.45</v>
      </c>
      <c r="R47" s="29">
        <f t="shared" si="3"/>
        <v>480.89535245052855</v>
      </c>
      <c r="S47" s="5">
        <f>SUM($Q$7:$Q47)/T47+1+14465-2</f>
        <v>788120.1573170732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-3202702</v>
      </c>
      <c r="Z47" s="217">
        <f>AVERAGE(Y47:Y55)</f>
        <v>-3200920.222222222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-300</v>
      </c>
      <c r="K48" s="170">
        <f t="shared" si="8"/>
        <v>-2000</v>
      </c>
      <c r="L48" s="171"/>
      <c r="M48" s="153"/>
      <c r="N48" s="149">
        <f t="shared" si="9"/>
        <v>-2000</v>
      </c>
      <c r="O48" s="67">
        <f t="shared" si="2"/>
        <v>679520.49761904764</v>
      </c>
      <c r="P48" s="7">
        <f t="shared" si="5"/>
        <v>28539860.900000002</v>
      </c>
      <c r="Q48" s="164">
        <f>Q47+N48-2</f>
        <v>3703170.45</v>
      </c>
      <c r="R48" s="29">
        <f t="shared" si="3"/>
        <v>514.75995363792379</v>
      </c>
      <c r="S48" s="5">
        <f>SUM($Q$7:$Q48)/T48+213</f>
        <v>843619.49761904776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-3200701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v>-6508</v>
      </c>
      <c r="E49" s="87"/>
      <c r="F49" s="23"/>
      <c r="G49" s="26">
        <f t="shared" ref="G49:G55" si="15">D49+E49+F49-E48-F48</f>
        <v>-6508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-6508</v>
      </c>
      <c r="O49" s="67">
        <f t="shared" ref="O49:O55" si="17">P49/T49</f>
        <v>745875.24069767445</v>
      </c>
      <c r="P49" s="7">
        <f t="shared" si="5"/>
        <v>32072635.350000001</v>
      </c>
      <c r="Q49" s="164">
        <f t="shared" ref="Q49:Q55" si="18">Q48+N49-2</f>
        <v>3696660.45</v>
      </c>
      <c r="R49" s="29">
        <f t="shared" si="3"/>
        <v>555.24830717552106</v>
      </c>
      <c r="S49" s="5">
        <f>SUM($Q$7:$Q49)/T49+213</f>
        <v>909974.24069767457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-3200700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809213.81363636372</v>
      </c>
      <c r="P50" s="7">
        <f t="shared" si="5"/>
        <v>35605407.800000004</v>
      </c>
      <c r="Q50" s="164">
        <f t="shared" si="18"/>
        <v>3696658.45</v>
      </c>
      <c r="R50" s="29">
        <f t="shared" si="3"/>
        <v>593.89625327139845</v>
      </c>
      <c r="S50" s="5">
        <f>SUM($Q$7:$Q50)/T50+213</f>
        <v>973312.81363636395</v>
      </c>
      <c r="T50" s="18">
        <v>44</v>
      </c>
      <c r="U50" s="138"/>
      <c r="V50" s="137"/>
      <c r="W50" s="105"/>
      <c r="X50" s="167"/>
      <c r="Y50" s="156">
        <f t="shared" si="19"/>
        <v>-3200699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869737.29444444459</v>
      </c>
      <c r="P51" s="7">
        <f t="shared" si="5"/>
        <v>39138178.250000007</v>
      </c>
      <c r="Q51" s="164">
        <f t="shared" si="18"/>
        <v>3696656.45</v>
      </c>
      <c r="R51" s="29">
        <f t="shared" si="3"/>
        <v>630.82648575500343</v>
      </c>
      <c r="S51" s="5">
        <f>SUM($Q$7:$Q51)/T51+213</f>
        <v>1033836.2944444448</v>
      </c>
      <c r="T51" s="18">
        <v>45</v>
      </c>
      <c r="U51" s="138"/>
      <c r="V51" s="137"/>
      <c r="W51" s="105"/>
      <c r="X51" s="167"/>
      <c r="Y51" s="156">
        <f t="shared" si="19"/>
        <v>-3200698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927629.27608695673</v>
      </c>
      <c r="P52" s="7">
        <f t="shared" si="5"/>
        <v>42670946.70000001</v>
      </c>
      <c r="Q52" s="164">
        <f t="shared" si="18"/>
        <v>3696654.45</v>
      </c>
      <c r="R52" s="29">
        <f t="shared" si="3"/>
        <v>666.15102942713656</v>
      </c>
      <c r="S52" s="5">
        <f>SUM($Q$7:$Q52)/T52+213</f>
        <v>1091728.276086957</v>
      </c>
      <c r="T52" s="18">
        <v>46</v>
      </c>
      <c r="U52" s="138"/>
      <c r="V52" s="137"/>
      <c r="W52" s="105"/>
      <c r="X52" s="167"/>
      <c r="Y52" s="156">
        <f t="shared" si="19"/>
        <v>-3200697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983057.72659574496</v>
      </c>
      <c r="P53" s="7">
        <f t="shared" si="5"/>
        <v>46203713.150000013</v>
      </c>
      <c r="Q53" s="164">
        <f t="shared" si="18"/>
        <v>3696652.45</v>
      </c>
      <c r="R53" s="29">
        <f t="shared" si="3"/>
        <v>699.97237506299814</v>
      </c>
      <c r="S53" s="5">
        <f>SUM($Q$7:$Q53)/T53+213</f>
        <v>1147156.7265957452</v>
      </c>
      <c r="T53" s="18">
        <v>47</v>
      </c>
      <c r="U53" s="138"/>
      <c r="V53" s="137"/>
      <c r="W53" s="105"/>
      <c r="X53" s="167"/>
      <c r="Y53" s="156">
        <f t="shared" si="19"/>
        <v>-3200696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1036176.616666667</v>
      </c>
      <c r="P54" s="7">
        <f t="shared" si="5"/>
        <v>49736477.600000016</v>
      </c>
      <c r="Q54" s="164">
        <f t="shared" si="18"/>
        <v>3696650.45</v>
      </c>
      <c r="R54" s="29">
        <f t="shared" si="3"/>
        <v>732.38447253985521</v>
      </c>
      <c r="S54" s="5">
        <f>SUM($Q$7:$Q54)/T54+213</f>
        <v>1200275.6166666672</v>
      </c>
      <c r="T54" s="18">
        <v>48</v>
      </c>
      <c r="U54" s="138"/>
      <c r="V54" s="137"/>
      <c r="W54" s="105"/>
      <c r="X54" s="167"/>
      <c r="Y54" s="156">
        <f t="shared" si="19"/>
        <v>-3200695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1087127.3479591841</v>
      </c>
      <c r="P55" s="7">
        <f t="shared" si="5"/>
        <v>53269240.050000019</v>
      </c>
      <c r="Q55" s="164">
        <f t="shared" si="18"/>
        <v>3696648.45</v>
      </c>
      <c r="R55" s="29">
        <f t="shared" si="3"/>
        <v>763.47360235723875</v>
      </c>
      <c r="S55" s="5">
        <f>SUM($Q$7:$Q55)/T55+213</f>
        <v>1251226.3479591843</v>
      </c>
      <c r="T55" s="18">
        <v>49</v>
      </c>
      <c r="U55" s="138"/>
      <c r="V55" s="137"/>
      <c r="W55" s="105"/>
      <c r="X55" s="167"/>
      <c r="Y55" s="156">
        <f t="shared" si="19"/>
        <v>-3200694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31"/>
  <sheetViews>
    <sheetView topLeftCell="A4999" workbookViewId="0">
      <selection activeCell="C5027" sqref="C5027:C502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2023-12-05T10:36:20Z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